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2024\Закупки\Конкурентные\17. Окно в Новый год 2025\Документация ЗК\"/>
    </mc:Choice>
  </mc:AlternateContent>
  <bookViews>
    <workbookView xWindow="0" yWindow="0" windowWidth="23850" windowHeight="11175"/>
  </bookViews>
  <sheets>
    <sheet name="Расчет НМЦД" sheetId="1" r:id="rId1"/>
    <sheet name="Лист3" sheetId="3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F11" i="1"/>
  <c r="E11" i="1"/>
  <c r="K4" i="1"/>
  <c r="K5" i="1"/>
  <c r="K6" i="1"/>
  <c r="K7" i="1"/>
  <c r="K8" i="1"/>
  <c r="K9" i="1"/>
  <c r="K10" i="1"/>
  <c r="H4" i="1"/>
  <c r="I4" i="1" s="1"/>
  <c r="J4" i="1" s="1"/>
  <c r="H5" i="1"/>
  <c r="I5" i="1" s="1"/>
  <c r="J5" i="1" s="1"/>
  <c r="H6" i="1"/>
  <c r="I6" i="1" s="1"/>
  <c r="J6" i="1" s="1"/>
  <c r="H7" i="1"/>
  <c r="I7" i="1" s="1"/>
  <c r="J7" i="1" s="1"/>
  <c r="H8" i="1"/>
  <c r="I8" i="1" s="1"/>
  <c r="J8" i="1" s="1"/>
  <c r="H9" i="1"/>
  <c r="I9" i="1"/>
  <c r="J9" i="1" s="1"/>
  <c r="H10" i="1"/>
  <c r="I10" i="1" s="1"/>
  <c r="J10" i="1" s="1"/>
  <c r="H11" i="1" l="1"/>
  <c r="I11" i="1" s="1"/>
  <c r="J11" i="1" s="1"/>
  <c r="K3" i="1"/>
  <c r="K11" i="1" s="1"/>
  <c r="H3" i="1" l="1"/>
  <c r="I3" i="1" s="1"/>
  <c r="J3" i="1" s="1"/>
</calcChain>
</file>

<file path=xl/sharedStrings.xml><?xml version="1.0" encoding="utf-8"?>
<sst xmlns="http://schemas.openxmlformats.org/spreadsheetml/2006/main" count="31" uniqueCount="25">
  <si>
    <t>Объект закупки</t>
  </si>
  <si>
    <t>Ед. изм</t>
  </si>
  <si>
    <t>Кол-во</t>
  </si>
  <si>
    <t>Средняя арифметическая цена</t>
  </si>
  <si>
    <t>№</t>
  </si>
  <si>
    <t>Коммерческое  предложение №1</t>
  </si>
  <si>
    <t>Коммерческое  предложение №2</t>
  </si>
  <si>
    <t>Коммерческое  предложение №3</t>
  </si>
  <si>
    <t>Расчет НМЦД</t>
  </si>
  <si>
    <t>Итого:</t>
  </si>
  <si>
    <t xml:space="preserve">Коэффициент вариации цен V (%) </t>
  </si>
  <si>
    <t>Среднее Квадратичное отклонение</t>
  </si>
  <si>
    <t xml:space="preserve">И.о. директора АНО «Центр городского развития Мурманской области» </t>
  </si>
  <si>
    <t>Разработка положения о конкурсе «Окно в новый год – 2025»</t>
  </si>
  <si>
    <t>усл. ед.</t>
  </si>
  <si>
    <t>Создание и наполнение в социальной сети «Вконтакте» «встречи» конкурса</t>
  </si>
  <si>
    <t>Оказание услуг по координации конкурса</t>
  </si>
  <si>
    <t>Закупка сувенирной продукции</t>
  </si>
  <si>
    <t>компл.</t>
  </si>
  <si>
    <t>Разработка инфографики для размещения социальных сетях</t>
  </si>
  <si>
    <t>Организация доставки и выдачи сувенирной продукции</t>
  </si>
  <si>
    <t xml:space="preserve">Информационное сопровождение конкурса </t>
  </si>
  <si>
    <t>Изготовление видеоролика о вручении подарков</t>
  </si>
  <si>
    <t>оказание услуг по организации и проведению конкурса «Окно в новый год – 2025» на лучшее новогоднее оформление объектов (балконов, лоджий, окон) (24.10.2024)</t>
  </si>
  <si>
    <t>__________ Т. М. Темерева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</si>
</sst>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#,##0.0000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/>
    <xf numFmtId="4" fontId="3" fillId="0" borderId="0" xfId="0" applyNumberFormat="1" applyFont="1"/>
    <xf numFmtId="4" fontId="0" fillId="0" borderId="0" xfId="0" applyNumberFormat="1"/>
    <xf numFmtId="49" fontId="3" fillId="0" borderId="0" xfId="0" applyNumberFormat="1" applyFont="1"/>
    <xf numFmtId="49" fontId="0" fillId="0" borderId="0" xfId="0" applyNumberFormat="1"/>
    <xf numFmtId="4" fontId="0" fillId="0" borderId="0" xfId="0" applyNumberFormat="1" applyAlignment="1">
      <alignment wrapText="1"/>
    </xf>
    <xf numFmtId="4" fontId="2" fillId="0" borderId="0" xfId="0" applyNumberFormat="1" applyFont="1" applyAlignment="1">
      <alignment horizontal="right" vertical="center" wrapText="1"/>
    </xf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wrapText="1"/>
    </xf>
    <xf numFmtId="4" fontId="3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4" fontId="3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5" fontId="0" fillId="0" borderId="0" xfId="0" applyNumberFormat="1"/>
    <xf numFmtId="49" fontId="5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tabSelected="1" zoomScaleNormal="100" workbookViewId="0">
      <selection activeCell="E12" sqref="E12"/>
    </sheetView>
  </sheetViews>
  <sheetFormatPr defaultRowHeight="15" x14ac:dyDescent="0.25"/>
  <cols>
    <col min="1" max="1" width="8.28515625" style="5" customWidth="1"/>
    <col min="2" max="2" width="47.85546875" customWidth="1"/>
    <col min="3" max="3" width="17.5703125" customWidth="1"/>
    <col min="5" max="6" width="17.7109375" style="3" customWidth="1"/>
    <col min="7" max="8" width="17.140625" style="3" customWidth="1"/>
    <col min="9" max="9" width="16.7109375" style="3" customWidth="1"/>
    <col min="10" max="10" width="20.7109375" style="3" customWidth="1"/>
    <col min="11" max="11" width="16.140625" style="3" customWidth="1"/>
    <col min="12" max="12" width="12.28515625" bestFit="1" customWidth="1"/>
    <col min="13" max="13" width="11.7109375" style="12" bestFit="1" customWidth="1"/>
    <col min="14" max="14" width="11.7109375" style="3" bestFit="1" customWidth="1"/>
  </cols>
  <sheetData>
    <row r="1" spans="1:13" ht="54" customHeight="1" x14ac:dyDescent="0.25">
      <c r="A1" s="8"/>
      <c r="B1" s="9"/>
      <c r="C1" s="9"/>
      <c r="D1" s="9"/>
      <c r="E1" s="10"/>
      <c r="F1" s="10"/>
      <c r="G1" s="22" t="s">
        <v>23</v>
      </c>
      <c r="H1" s="22"/>
      <c r="I1" s="22"/>
      <c r="J1" s="22"/>
      <c r="K1" s="22"/>
    </row>
    <row r="2" spans="1:13" ht="45" x14ac:dyDescent="0.25">
      <c r="A2" s="15" t="s">
        <v>4</v>
      </c>
      <c r="B2" s="15" t="s">
        <v>0</v>
      </c>
      <c r="C2" s="18" t="s">
        <v>1</v>
      </c>
      <c r="D2" s="18" t="s">
        <v>2</v>
      </c>
      <c r="E2" s="11" t="s">
        <v>5</v>
      </c>
      <c r="F2" s="11" t="s">
        <v>6</v>
      </c>
      <c r="G2" s="11" t="s">
        <v>7</v>
      </c>
      <c r="H2" s="11" t="s">
        <v>3</v>
      </c>
      <c r="I2" s="11" t="s">
        <v>11</v>
      </c>
      <c r="J2" s="11" t="s">
        <v>10</v>
      </c>
      <c r="K2" s="11" t="s">
        <v>8</v>
      </c>
    </row>
    <row r="3" spans="1:13" ht="25.5" x14ac:dyDescent="0.25">
      <c r="A3" s="19">
        <v>1</v>
      </c>
      <c r="B3" s="19" t="s">
        <v>13</v>
      </c>
      <c r="C3" s="19" t="s">
        <v>14</v>
      </c>
      <c r="D3" s="19">
        <v>1</v>
      </c>
      <c r="E3" s="17">
        <v>30000</v>
      </c>
      <c r="F3" s="16">
        <v>50000</v>
      </c>
      <c r="G3" s="13">
        <v>45000</v>
      </c>
      <c r="H3" s="11">
        <f t="shared" ref="H3" si="0">AVERAGE(E3:G3)</f>
        <v>41666.666666666664</v>
      </c>
      <c r="I3" s="13">
        <f t="shared" ref="I3" si="1">SQRT(((SUM((POWER(E3-H3,2)),(POWER(F3-H3,2)),(POWER(G3-H3,2)))/(COLUMNS(E3:G3)-1))))</f>
        <v>10408.329997330664</v>
      </c>
      <c r="J3" s="14">
        <f t="shared" ref="J3" si="2">I3/H3*100</f>
        <v>24.979991993593593</v>
      </c>
      <c r="K3" s="11">
        <f>AVERAGE(E3:G3)</f>
        <v>41666.666666666664</v>
      </c>
    </row>
    <row r="4" spans="1:13" ht="25.5" x14ac:dyDescent="0.25">
      <c r="A4" s="19">
        <v>2</v>
      </c>
      <c r="B4" s="19" t="s">
        <v>15</v>
      </c>
      <c r="C4" s="19" t="s">
        <v>14</v>
      </c>
      <c r="D4" s="19">
        <v>1</v>
      </c>
      <c r="E4" s="17">
        <v>100000</v>
      </c>
      <c r="F4" s="16">
        <v>190000</v>
      </c>
      <c r="G4" s="13">
        <v>130000</v>
      </c>
      <c r="H4" s="11">
        <f t="shared" ref="H4:H10" si="3">AVERAGE(E4:G4)</f>
        <v>140000</v>
      </c>
      <c r="I4" s="13">
        <f t="shared" ref="I4:I10" si="4">SQRT(((SUM((POWER(E4-H4,2)),(POWER(F4-H4,2)),(POWER(G4-H4,2)))/(COLUMNS(E4:G4)-1))))</f>
        <v>45825.756949558403</v>
      </c>
      <c r="J4" s="14">
        <f t="shared" ref="J4:J10" si="5">I4/H4*100</f>
        <v>32.732683535398863</v>
      </c>
      <c r="K4" s="11">
        <f t="shared" ref="K4:K10" si="6">AVERAGE(E4:G4)</f>
        <v>140000</v>
      </c>
    </row>
    <row r="5" spans="1:13" x14ac:dyDescent="0.25">
      <c r="A5" s="19">
        <v>3</v>
      </c>
      <c r="B5" s="19" t="s">
        <v>16</v>
      </c>
      <c r="C5" s="19" t="s">
        <v>14</v>
      </c>
      <c r="D5" s="19">
        <v>1</v>
      </c>
      <c r="E5" s="17">
        <v>230000</v>
      </c>
      <c r="F5" s="16">
        <v>350000</v>
      </c>
      <c r="G5" s="13">
        <v>350000</v>
      </c>
      <c r="H5" s="11">
        <f t="shared" si="3"/>
        <v>310000</v>
      </c>
      <c r="I5" s="13">
        <f t="shared" si="4"/>
        <v>69282.032302755091</v>
      </c>
      <c r="J5" s="14">
        <f t="shared" si="5"/>
        <v>22.349042678308095</v>
      </c>
      <c r="K5" s="11">
        <f t="shared" si="6"/>
        <v>310000</v>
      </c>
    </row>
    <row r="6" spans="1:13" x14ac:dyDescent="0.25">
      <c r="A6" s="19">
        <v>4</v>
      </c>
      <c r="B6" s="19" t="s">
        <v>17</v>
      </c>
      <c r="C6" s="19" t="s">
        <v>18</v>
      </c>
      <c r="D6" s="19">
        <v>250</v>
      </c>
      <c r="E6" s="17">
        <v>2875000</v>
      </c>
      <c r="F6" s="16">
        <v>3250000</v>
      </c>
      <c r="G6" s="13">
        <v>3125000</v>
      </c>
      <c r="H6" s="11">
        <f t="shared" si="3"/>
        <v>3083333.3333333335</v>
      </c>
      <c r="I6" s="13">
        <f t="shared" si="4"/>
        <v>190940.65395649333</v>
      </c>
      <c r="J6" s="14">
        <f t="shared" si="5"/>
        <v>6.1926698580484318</v>
      </c>
      <c r="K6" s="11">
        <f t="shared" si="6"/>
        <v>3083333.3333333335</v>
      </c>
    </row>
    <row r="7" spans="1:13" ht="25.5" x14ac:dyDescent="0.25">
      <c r="A7" s="19">
        <v>5</v>
      </c>
      <c r="B7" s="19" t="s">
        <v>19</v>
      </c>
      <c r="C7" s="19" t="s">
        <v>14</v>
      </c>
      <c r="D7" s="19">
        <v>1</v>
      </c>
      <c r="E7" s="17">
        <v>50000</v>
      </c>
      <c r="F7" s="16">
        <v>75000</v>
      </c>
      <c r="G7" s="13">
        <v>45000</v>
      </c>
      <c r="H7" s="11">
        <f t="shared" si="3"/>
        <v>56666.666666666664</v>
      </c>
      <c r="I7" s="13">
        <f t="shared" si="4"/>
        <v>16072.751268321592</v>
      </c>
      <c r="J7" s="14">
        <f t="shared" si="5"/>
        <v>28.363678708802809</v>
      </c>
      <c r="K7" s="11">
        <f t="shared" si="6"/>
        <v>56666.666666666664</v>
      </c>
    </row>
    <row r="8" spans="1:13" x14ac:dyDescent="0.25">
      <c r="A8" s="19">
        <v>6</v>
      </c>
      <c r="B8" s="19" t="s">
        <v>20</v>
      </c>
      <c r="C8" s="19" t="s">
        <v>14</v>
      </c>
      <c r="D8" s="19">
        <v>1</v>
      </c>
      <c r="E8" s="17">
        <v>265000</v>
      </c>
      <c r="F8" s="16">
        <v>280000</v>
      </c>
      <c r="G8" s="13">
        <v>320000</v>
      </c>
      <c r="H8" s="11">
        <f t="shared" si="3"/>
        <v>288333.33333333331</v>
      </c>
      <c r="I8" s="13">
        <f t="shared" si="4"/>
        <v>28431.203515386635</v>
      </c>
      <c r="J8" s="14">
        <f t="shared" si="5"/>
        <v>9.8605330111167522</v>
      </c>
      <c r="K8" s="11">
        <f t="shared" si="6"/>
        <v>288333.33333333331</v>
      </c>
    </row>
    <row r="9" spans="1:13" x14ac:dyDescent="0.25">
      <c r="A9" s="19">
        <v>7</v>
      </c>
      <c r="B9" s="19" t="s">
        <v>21</v>
      </c>
      <c r="C9" s="19" t="s">
        <v>14</v>
      </c>
      <c r="D9" s="19">
        <v>1</v>
      </c>
      <c r="E9" s="17">
        <v>140000</v>
      </c>
      <c r="F9" s="16">
        <v>350000</v>
      </c>
      <c r="G9" s="13">
        <v>125000</v>
      </c>
      <c r="H9" s="11">
        <f t="shared" si="3"/>
        <v>205000</v>
      </c>
      <c r="I9" s="13">
        <f t="shared" si="4"/>
        <v>125797.45625409124</v>
      </c>
      <c r="J9" s="14">
        <f t="shared" si="5"/>
        <v>61.364612806873772</v>
      </c>
      <c r="K9" s="11">
        <f t="shared" si="6"/>
        <v>205000</v>
      </c>
    </row>
    <row r="10" spans="1:13" x14ac:dyDescent="0.25">
      <c r="A10" s="19">
        <v>8</v>
      </c>
      <c r="B10" s="19" t="s">
        <v>22</v>
      </c>
      <c r="C10" s="19" t="s">
        <v>14</v>
      </c>
      <c r="D10" s="19">
        <v>1</v>
      </c>
      <c r="E10" s="17">
        <v>25000</v>
      </c>
      <c r="F10" s="16">
        <v>100000</v>
      </c>
      <c r="G10" s="13">
        <v>55000</v>
      </c>
      <c r="H10" s="11">
        <f t="shared" si="3"/>
        <v>60000</v>
      </c>
      <c r="I10" s="13">
        <f t="shared" si="4"/>
        <v>37749.17217635375</v>
      </c>
      <c r="J10" s="14">
        <f t="shared" si="5"/>
        <v>62.915286960589576</v>
      </c>
      <c r="K10" s="11">
        <f t="shared" si="6"/>
        <v>60000</v>
      </c>
    </row>
    <row r="11" spans="1:13" x14ac:dyDescent="0.25">
      <c r="A11" s="23" t="s">
        <v>9</v>
      </c>
      <c r="B11" s="23"/>
      <c r="C11" s="23"/>
      <c r="D11" s="23"/>
      <c r="E11" s="11">
        <f>SUM(E3:E10)</f>
        <v>3715000</v>
      </c>
      <c r="F11" s="11">
        <f>SUM(F3:F10)</f>
        <v>4645000</v>
      </c>
      <c r="G11" s="11">
        <f>SUM(G3:G10)</f>
        <v>4195000</v>
      </c>
      <c r="H11" s="11">
        <f>AVERAGE(E11:G11)</f>
        <v>4185000</v>
      </c>
      <c r="I11" s="13">
        <f>SQRT(((SUM((POWER(E11-H11,2)),(POWER(F11-H11,2)),(POWER(G11-H11,2)))/(COLUMNS(E11:G11)-1))))</f>
        <v>465080.63816933939</v>
      </c>
      <c r="J11" s="14">
        <f>I11/H11*100</f>
        <v>11.113037949088158</v>
      </c>
      <c r="K11" s="11">
        <f>SUM(K3:K10)</f>
        <v>4185000</v>
      </c>
      <c r="L11" s="3"/>
      <c r="M11" s="20"/>
    </row>
    <row r="12" spans="1:13" ht="32.25" customHeight="1" x14ac:dyDescent="0.25">
      <c r="A12" s="4"/>
      <c r="B12" s="1"/>
      <c r="C12" s="1"/>
      <c r="D12" s="1"/>
      <c r="E12" s="2"/>
      <c r="F12" s="2"/>
      <c r="G12" s="22" t="s">
        <v>12</v>
      </c>
      <c r="H12" s="22"/>
      <c r="I12" s="22" t="s">
        <v>24</v>
      </c>
      <c r="J12" s="22"/>
      <c r="K12" s="22"/>
      <c r="L12" s="3"/>
    </row>
    <row r="13" spans="1:13" ht="30.75" customHeight="1" x14ac:dyDescent="0.25">
      <c r="A13" s="4"/>
      <c r="B13" s="1"/>
      <c r="C13" s="1"/>
      <c r="D13" s="1"/>
      <c r="E13" s="2"/>
      <c r="F13" s="2"/>
      <c r="G13" s="22"/>
      <c r="H13" s="22"/>
      <c r="I13" s="22"/>
      <c r="J13" s="22"/>
      <c r="K13" s="22"/>
    </row>
    <row r="14" spans="1:13" ht="15.75" x14ac:dyDescent="0.25">
      <c r="A14" s="21"/>
      <c r="B14" s="21"/>
      <c r="C14" s="21"/>
      <c r="D14" s="21"/>
      <c r="E14" s="21"/>
      <c r="J14" s="6"/>
      <c r="K14" s="7"/>
    </row>
    <row r="15" spans="1:13" x14ac:dyDescent="0.25">
      <c r="A15" s="21"/>
      <c r="B15" s="21"/>
      <c r="C15" s="21"/>
      <c r="D15" s="21"/>
      <c r="E15" s="21"/>
    </row>
  </sheetData>
  <mergeCells count="5">
    <mergeCell ref="A14:E15"/>
    <mergeCell ref="G12:H13"/>
    <mergeCell ref="I12:K13"/>
    <mergeCell ref="A11:D11"/>
    <mergeCell ref="G1:K1"/>
  </mergeCells>
  <pageMargins left="0.7" right="0.7" top="0.75" bottom="0.75" header="0.3" footer="0.3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Расчет НМЦД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2024-08-12T10:50:25Z</cp:lastPrinted>
  <dcterms:created xsi:type="dcterms:W3CDTF">2020-03-30T09:18:46Z</dcterms:created>
  <dcterms:modified xsi:type="dcterms:W3CDTF">2024-10-28T13:55:50Z</dcterms:modified>
</cp:coreProperties>
</file>